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5338\"/>
    </mc:Choice>
  </mc:AlternateContent>
  <bookViews>
    <workbookView xWindow="-120" yWindow="330" windowWidth="29040" windowHeight="15990"/>
  </bookViews>
  <sheets>
    <sheet name="Приложение №13" sheetId="1" r:id="rId1"/>
  </sheets>
  <definedNames>
    <definedName name="_xlnm._FilterDatabase" localSheetId="0" hidden="1">'Приложение №13'!$A$13:$IV$74</definedName>
    <definedName name="Z_1A200FDE_5D0C_45EE_8DCF_79DEEC790542_.wvu.FilterData" localSheetId="0" hidden="1">'Приложение №13'!$A$13:$IV$74</definedName>
    <definedName name="Z_261A61AD_C564_4576_991E_066BCE7AFB41_.wvu.Cols" localSheetId="0" hidden="1">'Приложение №13'!$B:$F,'Приложение №13'!$I:$K</definedName>
    <definedName name="Z_261A61AD_C564_4576_991E_066BCE7AFB41_.wvu.FilterData" localSheetId="0" hidden="1">'Приложение №13'!$A$13:$IV$74</definedName>
    <definedName name="Z_261A61AD_C564_4576_991E_066BCE7AFB41_.wvu.PrintTitles" localSheetId="0" hidden="1">'Приложение №13'!$12:$13</definedName>
    <definedName name="Z_2A647477_414B_45F2_9D4A_FBE2016E9397_.wvu.Cols" localSheetId="0" hidden="1">'Приложение №13'!$B:$E,'Приложение №13'!$I:$K</definedName>
    <definedName name="Z_2A647477_414B_45F2_9D4A_FBE2016E9397_.wvu.PrintTitles" localSheetId="0" hidden="1">'Приложение №13'!$12:$13</definedName>
    <definedName name="Z_3DE2B09B_D1C0_49FD_A302_F31CE1FC817E_.wvu.Cols" localSheetId="0" hidden="1">'Приложение №13'!$B:$E,'Приложение №13'!$I:$K</definedName>
    <definedName name="Z_3DE2B09B_D1C0_49FD_A302_F31CE1FC817E_.wvu.FilterData" localSheetId="0" hidden="1">'Приложение №13'!$A$13:$IV$74</definedName>
    <definedName name="Z_3DE2B09B_D1C0_49FD_A302_F31CE1FC817E_.wvu.PrintTitles" localSheetId="0" hidden="1">'Приложение №13'!$12:$13</definedName>
    <definedName name="Z_4DFA91F1_9FD3_4341_AE60_5D04E971B596_.wvu.Cols" localSheetId="0" hidden="1">'Приложение №13'!$B:$E,'Приложение №13'!$I:$K</definedName>
    <definedName name="Z_4DFA91F1_9FD3_4341_AE60_5D04E971B596_.wvu.FilterData" localSheetId="0" hidden="1">'Приложение №13'!$A$13:$IV$74</definedName>
    <definedName name="Z_4DFA91F1_9FD3_4341_AE60_5D04E971B596_.wvu.PrintTitles" localSheetId="0" hidden="1">'Приложение №13'!$12:$13</definedName>
    <definedName name="Z_5CC55E2A_CC85_4561_8840_D4F28B7DAD5D_.wvu.Cols" localSheetId="0" hidden="1">'Приложение №13'!$B:$E,'Приложение №13'!$I:$K</definedName>
    <definedName name="Z_5CC55E2A_CC85_4561_8840_D4F28B7DAD5D_.wvu.FilterData" localSheetId="0" hidden="1">'Приложение №13'!$A$13:$IV$74</definedName>
    <definedName name="Z_5CC55E2A_CC85_4561_8840_D4F28B7DAD5D_.wvu.PrintTitles" localSheetId="0" hidden="1">'Приложение №13'!$12:$13</definedName>
    <definedName name="Z_78620D55_BEF9_4C28_BC73_C5CD118AF767_.wvu.FilterData" localSheetId="0" hidden="1">'Приложение №13'!$A$13:$IV$74</definedName>
    <definedName name="Z_988E3D9C_D543_4D1E_AF82_9F422CD4AC79_.wvu.Cols" localSheetId="0" hidden="1">'Приложение №13'!$B:$F,'Приложение №13'!$I:$K</definedName>
    <definedName name="Z_988E3D9C_D543_4D1E_AF82_9F422CD4AC79_.wvu.FilterData" localSheetId="0" hidden="1">'Приложение №13'!$A$13:$IV$74</definedName>
    <definedName name="Z_988E3D9C_D543_4D1E_AF82_9F422CD4AC79_.wvu.PrintTitles" localSheetId="0" hidden="1">'Приложение №13'!$12:$13</definedName>
    <definedName name="Z_D86DC547_2648_4A9D_A548_A43F69B1B435_.wvu.Cols" localSheetId="0" hidden="1">'Приложение №13'!$B:$F,'Приложение №13'!$I:$K</definedName>
    <definedName name="Z_D86DC547_2648_4A9D_A548_A43F69B1B435_.wvu.FilterData" localSheetId="0" hidden="1">'Приложение №13'!$A$13:$IV$74</definedName>
    <definedName name="Z_D86DC547_2648_4A9D_A548_A43F69B1B435_.wvu.PrintTitles" localSheetId="0" hidden="1">'Приложение №13'!$12:$13</definedName>
    <definedName name="_xlnm.Print_Titles" localSheetId="0">'Приложение №13'!$12:$13</definedName>
  </definedNames>
  <calcPr calcId="152511"/>
  <customWorkbookViews>
    <customWorkbookView name="Рязанова Елена Владимировна - Личное представление" guid="{261A61AD-C564-4576-991E-066BCE7AFB41}" mergeInterval="0" personalView="1" maximized="1" xWindow="-8" yWindow="-8" windowWidth="1936" windowHeight="1056" activeSheetId="1"/>
    <customWorkbookView name="BaevaVM - Личное представление" guid="{988E3D9C-D543-4D1E-AF82-9F422CD4AC79}" mergeInterval="0" personalView="1" maximized="1" xWindow="-8" yWindow="-8" windowWidth="1696" windowHeight="1026" activeSheetId="1"/>
    <customWorkbookView name="Шадрина Виктория Владеевна - Личное представление" guid="{3DE2B09B-D1C0-49FD-A302-F31CE1FC817E}" mergeInterval="0" personalView="1" maximized="1" windowWidth="1916" windowHeight="807" activeSheetId="1"/>
    <customWorkbookView name="Кравченко Наталья Александровна - Личное представление" guid="{2A647477-414B-45F2-9D4A-FBE2016E9397}" mergeInterval="0" personalView="1" maximized="1" xWindow="-8" yWindow="-8" windowWidth="1296" windowHeight="1000" activeSheetId="1" showComments="commIndAndComment"/>
    <customWorkbookView name="Горшенко Алена Олеговна - Личное представление" guid="{5CC55E2A-CC85-4561-8840-D4F28B7DAD5D}" mergeInterval="0" personalView="1" maximized="1" windowWidth="1676" windowHeight="719" activeSheetId="1"/>
    <customWorkbookView name="Чернова Ирина Абубакировна - Личное представление" guid="{4DFA91F1-9FD3-4341-AE60-5D04E971B596}" mergeInterval="0" personalView="1" maximized="1" xWindow="-8" yWindow="-8" windowWidth="1936" windowHeight="1056" activeSheetId="1"/>
    <customWorkbookView name="Вандрей Сергей Александрович - Личное представление" guid="{D86DC547-2648-4A9D-A548-A43F69B1B435}" mergeInterval="0" personalView="1" maximized="1" xWindow="-8" yWindow="22" windowWidth="1936" windowHeight="106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4" i="1" l="1"/>
  <c r="H16" i="1"/>
  <c r="H44" i="1" s="1"/>
  <c r="H32" i="1"/>
  <c r="H67" i="1" l="1"/>
  <c r="H71" i="1" s="1"/>
  <c r="H72" i="1" l="1"/>
</calcChain>
</file>

<file path=xl/sharedStrings.xml><?xml version="1.0" encoding="utf-8"?>
<sst xmlns="http://schemas.openxmlformats.org/spreadsheetml/2006/main" count="279" uniqueCount="153">
  <si>
    <t>к Решению Думы района</t>
  </si>
  <si>
    <t>Межбюджетные трансферты, получаемые из вышестоящих бюджетов на 2022 год</t>
  </si>
  <si>
    <t>(тыс.рублей)</t>
  </si>
  <si>
    <t>Напр</t>
  </si>
  <si>
    <t>КЦСРп</t>
  </si>
  <si>
    <t>КЦСР</t>
  </si>
  <si>
    <t>Наименование</t>
  </si>
  <si>
    <t>Сумма на 2022 год</t>
  </si>
  <si>
    <t>Субвенции</t>
  </si>
  <si>
    <t>0100000000</t>
  </si>
  <si>
    <t>0110000000</t>
  </si>
  <si>
    <t>0110184030</t>
  </si>
  <si>
    <t>0110184301</t>
  </si>
  <si>
    <t>0110184303</t>
  </si>
  <si>
    <t>0110184305</t>
  </si>
  <si>
    <t>0140000000</t>
  </si>
  <si>
    <t>0140184080</t>
  </si>
  <si>
    <t>0300000000</t>
  </si>
  <si>
    <t>0330000000</t>
  </si>
  <si>
    <t>0330184310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</si>
  <si>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</si>
  <si>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</si>
  <si>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</si>
  <si>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</si>
  <si>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</si>
  <si>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</si>
  <si>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</si>
  <si>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</si>
  <si>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</si>
  <si>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</si>
  <si>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</si>
  <si>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</si>
  <si>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</si>
  <si>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</si>
  <si>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</si>
  <si>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</si>
  <si>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</si>
  <si>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</si>
  <si>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</si>
  <si>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</si>
  <si>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</si>
  <si>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</si>
  <si>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</si>
  <si>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</si>
  <si>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</si>
  <si>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</si>
  <si>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</si>
  <si>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</si>
  <si>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</si>
  <si>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</si>
  <si>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</si>
  <si>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</si>
  <si>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</si>
  <si>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</si>
  <si>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</si>
  <si>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</si>
  <si>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</si>
  <si>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</si>
  <si>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</si>
  <si>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</si>
  <si>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</si>
  <si>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</si>
  <si>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</si>
  <si>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</si>
  <si>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05101L5190</t>
  </si>
  <si>
    <t>0600000000</t>
  </si>
  <si>
    <t>0600382110</t>
  </si>
  <si>
    <t>0600382130</t>
  </si>
  <si>
    <t>0710000000</t>
  </si>
  <si>
    <t>071I582380</t>
  </si>
  <si>
    <t>0910000000</t>
  </si>
  <si>
    <t>0910182761</t>
  </si>
  <si>
    <t>0920000000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</si>
  <si>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</si>
  <si>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</si>
  <si>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</si>
  <si>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</si>
  <si>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</si>
  <si>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</si>
  <si>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</si>
  <si>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</si>
  <si>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130G182640</t>
  </si>
  <si>
    <t>1800000000</t>
  </si>
  <si>
    <t>1820000000</t>
  </si>
  <si>
    <t>1820182560</t>
  </si>
  <si>
    <t>Иные межбюджетные трансферты</t>
  </si>
  <si>
    <t>0110153030</t>
  </si>
  <si>
    <t>0150000000</t>
  </si>
  <si>
    <t>2220000000</t>
  </si>
  <si>
    <t>2220120610</t>
  </si>
  <si>
    <t>ВСЕГО  межбюджетных трансфертов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</si>
  <si>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</si>
  <si>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</si>
  <si>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</si>
  <si>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</si>
  <si>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</si>
  <si>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</si>
  <si>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</si>
  <si>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</si>
  <si>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</si>
  <si>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</si>
  <si>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</si>
  <si>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</si>
  <si>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</si>
  <si>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</si>
  <si>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</si>
  <si>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</si>
  <si>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</si>
  <si>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</si>
  <si>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</si>
  <si>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</si>
  <si>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Ханты-Мансийского автономного округа –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</si>
  <si>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</si>
  <si>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</si>
  <si>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</si>
  <si>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</si>
  <si>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</si>
  <si>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</si>
  <si>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</si>
  <si>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Субвенция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</si>
  <si>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Субвенция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</si>
  <si>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</si>
  <si>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</si>
  <si>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</si>
  <si>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</si>
  <si>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</si>
  <si>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на поддержку мер по обеспечению сбалансированности бюджетов городских округов и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</si>
  <si>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</si>
  <si>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</si>
  <si>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</si>
  <si>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</si>
  <si>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рыбохозяйственного комплекса в рамках подпрограммы "Поддержка рыбохозяйственного комплекса государственной программы "Развитие агропромышленного комплекса"</t>
  </si>
  <si>
    <t>Субсидии на создание условий для деятельности народных дружин в рамках подпрограммы 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</si>
  <si>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</si>
  <si>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0150185060, 2210285060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</si>
  <si>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 "Современное здравоохранение"</t>
  </si>
  <si>
    <t>2210186010, 2410184260</t>
  </si>
  <si>
    <t>0110184050, 2410184050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</si>
  <si>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</si>
  <si>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</si>
  <si>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 "Комплексное развитие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</si>
  <si>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 "Комплексное развитие территорий" государственной программы "Развитие жилищной сферы"</t>
  </si>
  <si>
    <t>Субсидии на реализацию проектов по ликвидации объектов накопленного вреда окружающей средеРегиональный проект "Чистая страна" в рамках подпрограммы "Регулирование качества окружающей среды в Ханты-Мансийском автономном округе – Югре" государственной программа "Экологическая безопасность"</t>
  </si>
  <si>
    <t>071I482320</t>
  </si>
  <si>
    <t xml:space="preserve"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Региональный проект "Создание условий для легкого старта и комфортного ведения бизнеса в рамках подпрограммы "Развитие малого и среднего предпринимательства" государственной программы "Развитие экономического потенциала" </t>
  </si>
  <si>
    <t xml:space="preserve">Финансовая поддержка субъектам малого и среднего предпринимательства в органах местного самоуправления Региональный проект "Акселерация субъектов малого и среднего предпринимательства" в рамках подпрограммы "Развитие малого и среднего предпринимательства" государственной программы "Развитие экономического потенциала" </t>
  </si>
  <si>
    <t>от 26.11.2021 № 678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</si>
  <si>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</si>
  <si>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>Приложение 12</t>
  </si>
  <si>
    <t>ре</t>
  </si>
  <si>
    <t>от  17.02.2022 № 710</t>
  </si>
  <si>
    <t>Приложение 13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</si>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</sst>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Continuous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165" fontId="1" fillId="0" borderId="0" xfId="1" applyNumberFormat="1"/>
    <xf numFmtId="0" fontId="2" fillId="2" borderId="1" xfId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Protection="1"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1" fillId="0" borderId="0" xfId="1" applyFill="1"/>
    <xf numFmtId="0" fontId="4" fillId="3" borderId="1" xfId="0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Font="1" applyFill="1" applyBorder="1" applyAlignment="1" applyProtection="1">
      <alignment horizontal="left" vertical="center" wrapText="1"/>
      <protection hidden="1"/>
    </xf>
    <xf numFmtId="0" fontId="2" fillId="3" borderId="1" xfId="1" applyFont="1" applyFill="1" applyBorder="1" applyAlignment="1" applyProtection="1">
      <alignment horizontal="center" wrapText="1"/>
      <protection hidden="1"/>
    </xf>
    <xf numFmtId="164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2" xfId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/>
    <xf numFmtId="0" fontId="2" fillId="3" borderId="1" xfId="1" applyFont="1" applyFill="1" applyBorder="1" applyAlignment="1" applyProtection="1">
      <alignment horizontal="center"/>
      <protection hidden="1"/>
    </xf>
    <xf numFmtId="0" fontId="3" fillId="3" borderId="1" xfId="1" applyFont="1" applyFill="1" applyBorder="1" applyAlignment="1" applyProtection="1">
      <alignment horizontal="left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/>
      <protection hidden="1"/>
    </xf>
    <xf numFmtId="0" fontId="6" fillId="3" borderId="1" xfId="1" applyFont="1" applyFill="1" applyBorder="1" applyAlignment="1" applyProtection="1">
      <alignment horizontal="left" vertical="center" wrapText="1"/>
      <protection hidden="1"/>
    </xf>
    <xf numFmtId="0" fontId="7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8" fillId="0" borderId="0" xfId="1" applyFont="1"/>
    <xf numFmtId="0" fontId="3" fillId="3" borderId="1" xfId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93" Type="http://schemas.openxmlformats.org/officeDocument/2006/relationships/revisionLog" Target="revisionLog11.xml"/><Relationship Id="rId89" Type="http://schemas.openxmlformats.org/officeDocument/2006/relationships/revisionLog" Target="revisionLog7.xml"/><Relationship Id="rId92" Type="http://schemas.openxmlformats.org/officeDocument/2006/relationships/revisionLog" Target="revisionLog10.xml"/><Relationship Id="rId91" Type="http://schemas.openxmlformats.org/officeDocument/2006/relationships/revisionLog" Target="revisionLog9.xml"/><Relationship Id="rId88" Type="http://schemas.openxmlformats.org/officeDocument/2006/relationships/revisionLog" Target="revisionLog6.xml"/><Relationship Id="rId90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648B131-5F8A-4F1D-8C40-CFB05C545FD9}" diskRevisions="1" revisionId="297" version="93">
  <header guid="{0D34C9C9-BA0B-4938-A110-C0B2D1C1A26C}" dateTime="2022-02-08T16:37:21" maxSheetId="2" userName="BaevaVM" r:id="rId88" minRId="274" maxRId="275">
    <sheetIdMap count="1">
      <sheetId val="1"/>
    </sheetIdMap>
  </header>
  <header guid="{ADEC5642-4A21-44CF-914A-E68DBE9E330C}" dateTime="2022-02-08T16:38:36" maxSheetId="2" userName="BaevaVM" r:id="rId89" minRId="279">
    <sheetIdMap count="1">
      <sheetId val="1"/>
    </sheetIdMap>
  </header>
  <header guid="{6D5FBF59-735A-4DF8-A058-9A020BC10675}" dateTime="2022-02-08T18:52:27" maxSheetId="2" userName="BaevaVM" r:id="rId90" minRId="280">
    <sheetIdMap count="1">
      <sheetId val="1"/>
    </sheetIdMap>
  </header>
  <header guid="{1F35347E-6680-4ECE-9722-087CCC461069}" dateTime="2022-02-08T20:09:43" maxSheetId="2" userName="Вандрей Сергей Александрович" r:id="rId91">
    <sheetIdMap count="1">
      <sheetId val="1"/>
    </sheetIdMap>
  </header>
  <header guid="{97260662-0DD9-4306-9556-E79B7B27E745}" dateTime="2022-02-08T20:19:56" maxSheetId="2" userName="Вандрей Сергей Александрович" r:id="rId92">
    <sheetIdMap count="1">
      <sheetId val="1"/>
    </sheetIdMap>
  </header>
  <header guid="{A648B131-5F8A-4F1D-8C40-CFB05C545FD9}" dateTime="2022-02-16T21:46:50" maxSheetId="2" userName="Рязанова Елена Владимировна" r:id="rId93" minRId="290" maxRId="294">
    <sheetIdMap count="1">
      <sheetId val="1"/>
    </sheetIdMap>
  </header>
</header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4" sId="1" ref="A68:XFD68" action="insertRow">
    <undo index="2" exp="area" ref3D="1" dr="$I$1:$K$1048576" dn="Z_D86DC547_2648_4A9D_A548_A43F69B1B435_.wvu.Cols" sId="1"/>
    <undo index="1" exp="area" ref3D="1" dr="$B$1:$F$1048576" dn="Z_D86DC547_2648_4A9D_A548_A43F69B1B435_.wvu.Cols" sId="1"/>
    <undo index="2" exp="area" ref3D="1" dr="$I$1:$K$1048576" dn="Z_988E3D9C_D543_4D1E_AF82_9F422CD4AC79_.wvu.Cols" sId="1"/>
    <undo index="1" exp="area" ref3D="1" dr="$B$1:$F$1048576" dn="Z_988E3D9C_D543_4D1E_AF82_9F422CD4AC79_.wvu.Cols" sId="1"/>
    <undo index="2" exp="area" ref3D="1" dr="$I$1:$K$1048576" dn="Z_5CC55E2A_CC85_4561_8840_D4F28B7DAD5D_.wvu.Cols" sId="1"/>
    <undo index="1" exp="area" ref3D="1" dr="$B$1:$E$1048576" dn="Z_5CC55E2A_CC85_4561_8840_D4F28B7DAD5D_.wvu.Cols" sId="1"/>
    <undo index="2" exp="area" ref3D="1" dr="$I$1:$K$1048576" dn="Z_4DFA91F1_9FD3_4341_AE60_5D04E971B596_.wvu.Cols" sId="1"/>
    <undo index="1" exp="area" ref3D="1" dr="$B$1:$E$1048576" dn="Z_4DFA91F1_9FD3_4341_AE60_5D04E971B596_.wvu.Cols" sId="1"/>
    <undo index="2" exp="area" ref3D="1" dr="$I$1:$K$1048576" dn="Z_3DE2B09B_D1C0_49FD_A302_F31CE1FC817E_.wvu.Cols" sId="1"/>
    <undo index="1" exp="area" ref3D="1" dr="$B$1:$E$1048576" dn="Z_3DE2B09B_D1C0_49FD_A302_F31CE1FC817E_.wvu.Cols" sId="1"/>
    <undo index="2" exp="area" ref3D="1" dr="$I$1:$K$1048576" dn="Z_2A647477_414B_45F2_9D4A_FBE2016E9397_.wvu.Cols" sId="1"/>
    <undo index="1" exp="area" ref3D="1" dr="$B$1:$E$1048576" dn="Z_2A647477_414B_45F2_9D4A_FBE2016E9397_.wvu.Cols" sId="1"/>
  </rrc>
  <rcc rId="275" sId="1" numFmtId="4">
    <nc r="H68">
      <v>500</v>
    </nc>
  </rcc>
  <rcv guid="{988E3D9C-D543-4D1E-AF82-9F422CD4AC79}" action="delete"/>
  <rdn rId="0" localSheetId="1" customView="1" name="Z_988E3D9C_D543_4D1E_AF82_9F422CD4AC79_.wvu.PrintTitles" hidden="1" oldHidden="1">
    <formula>'Приложение №13'!$12:$13</formula>
    <oldFormula>'Приложение №13'!$12:$13</oldFormula>
  </rdn>
  <rdn rId="0" localSheetId="1" customView="1" name="Z_988E3D9C_D543_4D1E_AF82_9F422CD4AC79_.wvu.Cols" hidden="1" oldHidden="1">
    <formula>'Приложение №13'!$B:$F,'Приложение №13'!$I:$K</formula>
    <oldFormula>'Приложение №13'!$B:$F,'Приложение №13'!$I:$K</oldFormula>
  </rdn>
  <rdn rId="0" localSheetId="1" customView="1" name="Z_988E3D9C_D543_4D1E_AF82_9F422CD4AC79_.wvu.FilterData" hidden="1" oldHidden="1">
    <formula>'Приложение №13'!$A$13:$IV$74</formula>
    <oldFormula>'Приложение №13'!$A$13:$IV$74</oldFormula>
  </rdn>
  <rcv guid="{988E3D9C-D543-4D1E-AF82-9F422CD4AC79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" sId="1" odxf="1" dxf="1">
    <nc r="G68" t="inlineStr">
      <is>
    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    </is>
    </nc>
    <odxf>
      <font>
        <color auto="1"/>
        <name val="Times New Roman"/>
        <scheme val="none"/>
      </font>
    </odxf>
    <ndxf>
      <font>
        <color auto="1"/>
        <name val="Times New Roman"/>
        <scheme val="none"/>
      </font>
    </ndxf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" sId="1">
    <oc r="H1" t="inlineStr">
      <is>
        <t>Приложение № 13</t>
      </is>
    </oc>
    <nc r="H1" t="inlineStr">
      <is>
        <t>Приложение № 12</t>
      </is>
    </nc>
  </rcc>
  <rfmt sheetId="1" sqref="G1:H7" start="0" length="2147483647">
    <dxf>
      <font>
        <sz val="12"/>
      </font>
    </dxf>
  </rfmt>
  <rcv guid="{988E3D9C-D543-4D1E-AF82-9F422CD4AC79}" action="delete"/>
  <rdn rId="0" localSheetId="1" customView="1" name="Z_988E3D9C_D543_4D1E_AF82_9F422CD4AC79_.wvu.PrintTitles" hidden="1" oldHidden="1">
    <formula>'Приложение №13'!$12:$13</formula>
    <oldFormula>'Приложение №13'!$12:$13</oldFormula>
  </rdn>
  <rdn rId="0" localSheetId="1" customView="1" name="Z_988E3D9C_D543_4D1E_AF82_9F422CD4AC79_.wvu.Cols" hidden="1" oldHidden="1">
    <formula>'Приложение №13'!$B:$F,'Приложение №13'!$I:$K</formula>
    <oldFormula>'Приложение №13'!$B:$F,'Приложение №13'!$I:$K</oldFormula>
  </rdn>
  <rdn rId="0" localSheetId="1" customView="1" name="Z_988E3D9C_D543_4D1E_AF82_9F422CD4AC79_.wvu.FilterData" hidden="1" oldHidden="1">
    <formula>'Приложение №13'!$A$13:$IV$74</formula>
    <oldFormula>'Приложение №13'!$A$13:$IV$74</oldFormula>
  </rdn>
  <rcv guid="{988E3D9C-D543-4D1E-AF82-9F422CD4AC79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86DC547-2648-4A9D-A548-A43F69B1B435}" action="delete"/>
  <rdn rId="0" localSheetId="1" customView="1" name="Z_D86DC547_2648_4A9D_A548_A43F69B1B435_.wvu.PrintTitles" hidden="1" oldHidden="1">
    <formula>'Приложение №13'!$12:$13</formula>
    <oldFormula>'Приложение №13'!$12:$13</oldFormula>
  </rdn>
  <rdn rId="0" localSheetId="1" customView="1" name="Z_D86DC547_2648_4A9D_A548_A43F69B1B435_.wvu.Cols" hidden="1" oldHidden="1">
    <formula>'Приложение №13'!$B:$F,'Приложение №13'!$I:$K</formula>
    <oldFormula>'Приложение №13'!$B:$F,'Приложение №13'!$I:$K</oldFormula>
  </rdn>
  <rdn rId="0" localSheetId="1" customView="1" name="Z_D86DC547_2648_4A9D_A548_A43F69B1B435_.wvu.FilterData" hidden="1" oldHidden="1">
    <formula>'Приложение №13'!$A$13:$IV$74</formula>
    <oldFormula>'Приложение №13'!$A$13:$IV$74</oldFormula>
  </rdn>
  <rcv guid="{D86DC547-2648-4A9D-A548-A43F69B1B435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86DC547-2648-4A9D-A548-A43F69B1B435}" action="delete"/>
  <rdn rId="0" localSheetId="1" customView="1" name="Z_D86DC547_2648_4A9D_A548_A43F69B1B435_.wvu.PrintTitles" hidden="1" oldHidden="1">
    <formula>'Приложение №13'!$12:$13</formula>
    <oldFormula>'Приложение №13'!$12:$13</oldFormula>
  </rdn>
  <rdn rId="0" localSheetId="1" customView="1" name="Z_D86DC547_2648_4A9D_A548_A43F69B1B435_.wvu.Cols" hidden="1" oldHidden="1">
    <formula>'Приложение №13'!$B:$F,'Приложение №13'!$I:$K</formula>
    <oldFormula>'Приложение №13'!$B:$F,'Приложение №13'!$I:$K</oldFormula>
  </rdn>
  <rdn rId="0" localSheetId="1" customView="1" name="Z_D86DC547_2648_4A9D_A548_A43F69B1B435_.wvu.FilterData" hidden="1" oldHidden="1">
    <formula>'Приложение №13'!$A$13:$IV$74</formula>
    <oldFormula>'Приложение №13'!$A$13:$IV$74</oldFormula>
  </rdn>
  <rcv guid="{D86DC547-2648-4A9D-A548-A43F69B1B435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H1" t="inlineStr">
      <is>
        <t>Приложение № 12</t>
      </is>
    </oc>
    <nc r="H1" t="inlineStr">
      <is>
        <t>Приложение 12</t>
      </is>
    </nc>
  </rcc>
  <rcc rId="291" sId="1">
    <nc r="G2" t="inlineStr">
      <is>
        <t>ре</t>
      </is>
    </nc>
  </rcc>
  <rcc rId="292" sId="1">
    <oc r="H3" t="inlineStr">
      <is>
        <t>от ________№ ___</t>
      </is>
    </oc>
    <nc r="H3" t="inlineStr">
      <is>
        <t>от  17.02.2022 № 710</t>
      </is>
    </nc>
  </rcc>
  <rcc rId="293" sId="1">
    <oc r="G5" t="inlineStr">
      <is>
        <t>Приложение № 13</t>
      </is>
    </oc>
    <nc r="G5" t="inlineStr">
      <is>
        <t>Приложение 13</t>
      </is>
    </nc>
  </rcc>
  <rcc rId="294" sId="1">
    <oc r="G6" t="inlineStr">
      <is>
        <t>к Решению Думы района</t>
      </is>
    </oc>
    <nc r="G6" t="inlineStr">
      <is>
        <t>к решению Думы района</t>
      </is>
    </nc>
  </rcc>
  <rdn rId="0" localSheetId="1" customView="1" name="Z_261A61AD_C564_4576_991E_066BCE7AFB41_.wvu.PrintTitles" hidden="1" oldHidden="1">
    <formula>'Приложение №13'!$12:$13</formula>
  </rdn>
  <rdn rId="0" localSheetId="1" customView="1" name="Z_261A61AD_C564_4576_991E_066BCE7AFB41_.wvu.Cols" hidden="1" oldHidden="1">
    <formula>'Приложение №13'!$B:$F,'Приложение №13'!$I:$K</formula>
  </rdn>
  <rdn rId="0" localSheetId="1" customView="1" name="Z_261A61AD_C564_4576_991E_066BCE7AFB41_.wvu.FilterData" hidden="1" oldHidden="1">
    <formula>'Приложение №13'!$A$13:$IV$74</formula>
  </rdn>
  <rcv guid="{261A61AD-C564-4576-991E-066BCE7AFB4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showGridLines="0" tabSelected="1" zoomScale="90" zoomScaleNormal="90" workbookViewId="0">
      <selection activeCell="P13" sqref="P13"/>
    </sheetView>
  </sheetViews>
  <sheetFormatPr defaultColWidth="9.140625" defaultRowHeight="12.75" x14ac:dyDescent="0.2"/>
  <cols>
    <col min="1" max="1" width="0.140625" style="3" customWidth="1"/>
    <col min="2" max="5" width="9.140625" style="3" hidden="1" customWidth="1"/>
    <col min="6" max="6" width="12.7109375" style="3" hidden="1" customWidth="1"/>
    <col min="7" max="7" width="66.85546875" style="3" customWidth="1"/>
    <col min="8" max="8" width="20" style="3" customWidth="1"/>
    <col min="9" max="11" width="9.140625" style="3" hidden="1" customWidth="1"/>
    <col min="12" max="256" width="9.140625" style="3" customWidth="1"/>
    <col min="257" max="16384" width="9.140625" style="3"/>
  </cols>
  <sheetData>
    <row r="1" spans="1:11" ht="15.75" x14ac:dyDescent="0.2">
      <c r="G1" s="42"/>
      <c r="H1" s="42" t="s">
        <v>148</v>
      </c>
      <c r="I1" s="40"/>
    </row>
    <row r="2" spans="1:11" ht="15.75" x14ac:dyDescent="0.2">
      <c r="G2" s="42" t="s">
        <v>149</v>
      </c>
      <c r="H2" s="42" t="s">
        <v>0</v>
      </c>
      <c r="I2" s="40"/>
    </row>
    <row r="3" spans="1:11" ht="15.75" x14ac:dyDescent="0.2">
      <c r="G3" s="42"/>
      <c r="H3" s="42" t="s">
        <v>150</v>
      </c>
      <c r="I3" s="40"/>
    </row>
    <row r="4" spans="1:11" ht="15.75" x14ac:dyDescent="0.25">
      <c r="G4" s="43"/>
      <c r="H4" s="43"/>
    </row>
    <row r="5" spans="1:11" ht="16.5" customHeight="1" x14ac:dyDescent="0.25">
      <c r="A5" s="1"/>
      <c r="B5" s="1"/>
      <c r="C5" s="1"/>
      <c r="D5" s="1"/>
      <c r="E5" s="1"/>
      <c r="F5" s="1"/>
      <c r="G5" s="46" t="s">
        <v>151</v>
      </c>
      <c r="H5" s="46"/>
      <c r="I5" s="1"/>
      <c r="J5" s="2"/>
      <c r="K5" s="2"/>
    </row>
    <row r="6" spans="1:11" ht="18" customHeight="1" x14ac:dyDescent="0.25">
      <c r="A6" s="1"/>
      <c r="B6" s="1"/>
      <c r="C6" s="1"/>
      <c r="D6" s="1"/>
      <c r="E6" s="1"/>
      <c r="F6" s="1"/>
      <c r="G6" s="46" t="s">
        <v>152</v>
      </c>
      <c r="H6" s="46"/>
      <c r="I6" s="1"/>
      <c r="J6" s="2"/>
      <c r="K6" s="2"/>
    </row>
    <row r="7" spans="1:11" ht="16.5" customHeight="1" x14ac:dyDescent="0.25">
      <c r="A7" s="1"/>
      <c r="B7" s="1"/>
      <c r="C7" s="1"/>
      <c r="D7" s="1"/>
      <c r="E7" s="1"/>
      <c r="F7" s="1"/>
      <c r="G7" s="46" t="s">
        <v>146</v>
      </c>
      <c r="H7" s="46"/>
      <c r="I7" s="1"/>
      <c r="J7" s="2"/>
      <c r="K7" s="2"/>
    </row>
    <row r="8" spans="1:11" ht="8.25" customHeight="1" x14ac:dyDescent="0.25">
      <c r="A8" s="1"/>
      <c r="B8" s="4"/>
      <c r="C8" s="4"/>
      <c r="D8" s="4"/>
      <c r="E8" s="4"/>
      <c r="F8" s="4"/>
      <c r="G8" s="4"/>
      <c r="H8" s="4"/>
      <c r="I8" s="1"/>
      <c r="J8" s="2"/>
      <c r="K8" s="2"/>
    </row>
    <row r="9" spans="1:11" ht="14.25" customHeight="1" x14ac:dyDescent="0.25">
      <c r="A9" s="1"/>
      <c r="B9" s="5"/>
      <c r="C9" s="5"/>
      <c r="D9" s="5"/>
      <c r="E9" s="5"/>
      <c r="F9" s="5"/>
      <c r="G9" s="47" t="s">
        <v>1</v>
      </c>
      <c r="H9" s="47"/>
      <c r="I9" s="1"/>
      <c r="J9" s="2"/>
      <c r="K9" s="2"/>
    </row>
    <row r="10" spans="1:11" ht="10.5" customHeight="1" x14ac:dyDescent="0.25">
      <c r="A10" s="1"/>
      <c r="B10" s="5"/>
      <c r="C10" s="5"/>
      <c r="D10" s="5"/>
      <c r="E10" s="5"/>
      <c r="F10" s="5"/>
      <c r="G10" s="5"/>
      <c r="H10" s="5"/>
      <c r="I10" s="5"/>
      <c r="J10" s="5"/>
      <c r="K10" s="1"/>
    </row>
    <row r="11" spans="1:11" ht="16.5" customHeight="1" x14ac:dyDescent="0.25">
      <c r="A11" s="1"/>
      <c r="B11" s="1"/>
      <c r="C11" s="1"/>
      <c r="D11" s="1"/>
      <c r="E11" s="1"/>
      <c r="F11" s="1"/>
      <c r="G11" s="1"/>
      <c r="H11" s="6" t="s">
        <v>2</v>
      </c>
      <c r="I11" s="6"/>
      <c r="J11" s="6"/>
      <c r="K11" s="1"/>
    </row>
    <row r="12" spans="1:11" ht="17.25" customHeight="1" x14ac:dyDescent="0.2">
      <c r="A12" s="7"/>
      <c r="B12" s="8" t="s">
        <v>3</v>
      </c>
      <c r="C12" s="8"/>
      <c r="D12" s="8" t="s">
        <v>4</v>
      </c>
      <c r="E12" s="8"/>
      <c r="F12" s="8" t="s">
        <v>5</v>
      </c>
      <c r="G12" s="9" t="s">
        <v>6</v>
      </c>
      <c r="H12" s="10" t="s">
        <v>7</v>
      </c>
      <c r="I12" s="10"/>
      <c r="J12" s="10"/>
      <c r="K12" s="11"/>
    </row>
    <row r="13" spans="1:11" ht="12.75" customHeight="1" x14ac:dyDescent="0.2">
      <c r="A13" s="7"/>
      <c r="B13" s="8"/>
      <c r="C13" s="8"/>
      <c r="D13" s="8"/>
      <c r="E13" s="8"/>
      <c r="F13" s="8"/>
      <c r="G13" s="9">
        <v>1</v>
      </c>
      <c r="H13" s="10">
        <v>2</v>
      </c>
      <c r="I13" s="10"/>
      <c r="J13" s="10"/>
      <c r="K13" s="11"/>
    </row>
    <row r="14" spans="1:11" ht="15" customHeight="1" x14ac:dyDescent="0.25">
      <c r="A14" s="12"/>
      <c r="B14" s="45" t="s">
        <v>8</v>
      </c>
      <c r="C14" s="45"/>
      <c r="D14" s="45"/>
      <c r="E14" s="45"/>
      <c r="F14" s="45"/>
      <c r="G14" s="45"/>
      <c r="H14" s="45"/>
      <c r="I14" s="45"/>
      <c r="J14" s="45"/>
      <c r="K14" s="1"/>
    </row>
    <row r="15" spans="1:11" ht="120" x14ac:dyDescent="0.25">
      <c r="A15" s="12"/>
      <c r="B15" s="20"/>
      <c r="C15" s="20" t="s">
        <v>8</v>
      </c>
      <c r="D15" s="20" t="s">
        <v>9</v>
      </c>
      <c r="E15" s="20" t="s">
        <v>10</v>
      </c>
      <c r="F15" s="31" t="s">
        <v>11</v>
      </c>
      <c r="G15" s="29" t="s">
        <v>99</v>
      </c>
      <c r="H15" s="32">
        <v>87556</v>
      </c>
      <c r="I15" s="21">
        <v>87556</v>
      </c>
      <c r="J15" s="21">
        <v>87556</v>
      </c>
      <c r="K15" s="1"/>
    </row>
    <row r="16" spans="1:11" s="28" customFormat="1" ht="90" x14ac:dyDescent="0.25">
      <c r="A16" s="25"/>
      <c r="B16" s="26"/>
      <c r="C16" s="26" t="s">
        <v>8</v>
      </c>
      <c r="D16" s="26" t="s">
        <v>9</v>
      </c>
      <c r="E16" s="26" t="s">
        <v>10</v>
      </c>
      <c r="F16" s="31" t="s">
        <v>137</v>
      </c>
      <c r="G16" s="30" t="s">
        <v>93</v>
      </c>
      <c r="H16" s="32">
        <f>11921+1503</f>
        <v>13424</v>
      </c>
      <c r="I16" s="23">
        <v>11921</v>
      </c>
      <c r="J16" s="23">
        <v>11921</v>
      </c>
      <c r="K16" s="27"/>
    </row>
    <row r="17" spans="1:11" ht="120" x14ac:dyDescent="0.25">
      <c r="A17" s="12"/>
      <c r="B17" s="20"/>
      <c r="C17" s="20" t="s">
        <v>8</v>
      </c>
      <c r="D17" s="20" t="s">
        <v>9</v>
      </c>
      <c r="E17" s="20" t="s">
        <v>10</v>
      </c>
      <c r="F17" s="31" t="s">
        <v>12</v>
      </c>
      <c r="G17" s="38" t="s">
        <v>128</v>
      </c>
      <c r="H17" s="32">
        <v>247087.2</v>
      </c>
      <c r="I17" s="21">
        <v>247086.9</v>
      </c>
      <c r="J17" s="21">
        <v>247086.9</v>
      </c>
      <c r="K17" s="1"/>
    </row>
    <row r="18" spans="1:11" ht="135" x14ac:dyDescent="0.25">
      <c r="A18" s="12"/>
      <c r="B18" s="20"/>
      <c r="C18" s="20" t="s">
        <v>8</v>
      </c>
      <c r="D18" s="20" t="s">
        <v>9</v>
      </c>
      <c r="E18" s="20" t="s">
        <v>10</v>
      </c>
      <c r="F18" s="31" t="s">
        <v>13</v>
      </c>
      <c r="G18" s="38" t="s">
        <v>129</v>
      </c>
      <c r="H18" s="32">
        <v>1073117</v>
      </c>
      <c r="I18" s="21">
        <v>1073118.8</v>
      </c>
      <c r="J18" s="21">
        <v>1073118.8</v>
      </c>
      <c r="K18" s="1"/>
    </row>
    <row r="19" spans="1:11" ht="180" x14ac:dyDescent="0.25">
      <c r="A19" s="12"/>
      <c r="B19" s="20"/>
      <c r="C19" s="20" t="s">
        <v>8</v>
      </c>
      <c r="D19" s="20" t="s">
        <v>9</v>
      </c>
      <c r="E19" s="20" t="s">
        <v>10</v>
      </c>
      <c r="F19" s="31" t="s">
        <v>14</v>
      </c>
      <c r="G19" s="38" t="s">
        <v>130</v>
      </c>
      <c r="H19" s="32">
        <v>7713</v>
      </c>
      <c r="I19" s="21">
        <v>7713</v>
      </c>
      <c r="J19" s="21">
        <v>7713</v>
      </c>
      <c r="K19" s="1"/>
    </row>
    <row r="20" spans="1:11" ht="60" x14ac:dyDescent="0.25">
      <c r="A20" s="12"/>
      <c r="B20" s="20"/>
      <c r="C20" s="20" t="s">
        <v>8</v>
      </c>
      <c r="D20" s="20" t="s">
        <v>9</v>
      </c>
      <c r="E20" s="20" t="s">
        <v>15</v>
      </c>
      <c r="F20" s="31" t="s">
        <v>16</v>
      </c>
      <c r="G20" s="29" t="s">
        <v>106</v>
      </c>
      <c r="H20" s="32">
        <v>9024.7000000000007</v>
      </c>
      <c r="I20" s="21">
        <v>9024.7000000000007</v>
      </c>
      <c r="J20" s="21">
        <v>9024.7000000000007</v>
      </c>
      <c r="K20" s="1"/>
    </row>
    <row r="21" spans="1:11" ht="90" x14ac:dyDescent="0.25">
      <c r="A21" s="12"/>
      <c r="B21" s="20"/>
      <c r="C21" s="20" t="s">
        <v>8</v>
      </c>
      <c r="D21" s="20" t="s">
        <v>17</v>
      </c>
      <c r="E21" s="20" t="s">
        <v>18</v>
      </c>
      <c r="F21" s="31" t="s">
        <v>19</v>
      </c>
      <c r="G21" s="30" t="s">
        <v>122</v>
      </c>
      <c r="H21" s="32">
        <v>12406.1</v>
      </c>
      <c r="I21" s="21">
        <v>10633.8</v>
      </c>
      <c r="J21" s="21">
        <v>8861.5</v>
      </c>
      <c r="K21" s="1"/>
    </row>
    <row r="22" spans="1:11" s="28" customFormat="1" ht="45" x14ac:dyDescent="0.25">
      <c r="A22" s="25"/>
      <c r="B22" s="26"/>
      <c r="C22" s="26" t="s">
        <v>8</v>
      </c>
      <c r="D22" s="26" t="s">
        <v>20</v>
      </c>
      <c r="E22" s="26" t="s">
        <v>21</v>
      </c>
      <c r="F22" s="24" t="s">
        <v>22</v>
      </c>
      <c r="G22" s="22" t="s">
        <v>107</v>
      </c>
      <c r="H22" s="23">
        <v>48426.6</v>
      </c>
      <c r="I22" s="23">
        <v>48426.6</v>
      </c>
      <c r="J22" s="23">
        <v>48426.6</v>
      </c>
      <c r="K22" s="27"/>
    </row>
    <row r="23" spans="1:11" s="28" customFormat="1" ht="60" x14ac:dyDescent="0.25">
      <c r="A23" s="25"/>
      <c r="B23" s="26"/>
      <c r="C23" s="26" t="s">
        <v>8</v>
      </c>
      <c r="D23" s="26" t="s">
        <v>20</v>
      </c>
      <c r="E23" s="26" t="s">
        <v>21</v>
      </c>
      <c r="F23" s="24" t="s">
        <v>23</v>
      </c>
      <c r="G23" s="22" t="s">
        <v>108</v>
      </c>
      <c r="H23" s="23">
        <v>16454.599999999999</v>
      </c>
      <c r="I23" s="23">
        <v>3941.1</v>
      </c>
      <c r="J23" s="23">
        <v>4000</v>
      </c>
      <c r="K23" s="27"/>
    </row>
    <row r="24" spans="1:11" s="28" customFormat="1" ht="60" x14ac:dyDescent="0.25">
      <c r="A24" s="25"/>
      <c r="B24" s="26"/>
      <c r="C24" s="26" t="s">
        <v>8</v>
      </c>
      <c r="D24" s="26" t="s">
        <v>20</v>
      </c>
      <c r="E24" s="26" t="s">
        <v>21</v>
      </c>
      <c r="F24" s="24" t="s">
        <v>24</v>
      </c>
      <c r="G24" s="22" t="s">
        <v>131</v>
      </c>
      <c r="H24" s="23">
        <v>317</v>
      </c>
      <c r="I24" s="23">
        <v>317</v>
      </c>
      <c r="J24" s="23">
        <v>317</v>
      </c>
      <c r="K24" s="27"/>
    </row>
    <row r="25" spans="1:11" s="28" customFormat="1" ht="75" x14ac:dyDescent="0.25">
      <c r="A25" s="25"/>
      <c r="B25" s="26"/>
      <c r="C25" s="26" t="s">
        <v>8</v>
      </c>
      <c r="D25" s="26" t="s">
        <v>20</v>
      </c>
      <c r="E25" s="26" t="s">
        <v>21</v>
      </c>
      <c r="F25" s="24" t="s">
        <v>25</v>
      </c>
      <c r="G25" s="22" t="s">
        <v>109</v>
      </c>
      <c r="H25" s="23">
        <v>279</v>
      </c>
      <c r="I25" s="23">
        <v>279</v>
      </c>
      <c r="J25" s="23">
        <v>279</v>
      </c>
      <c r="K25" s="27"/>
    </row>
    <row r="26" spans="1:11" ht="195" x14ac:dyDescent="0.25">
      <c r="A26" s="12"/>
      <c r="B26" s="20"/>
      <c r="C26" s="20" t="s">
        <v>8</v>
      </c>
      <c r="D26" s="20" t="s">
        <v>26</v>
      </c>
      <c r="E26" s="20" t="s">
        <v>26</v>
      </c>
      <c r="F26" s="31" t="s">
        <v>27</v>
      </c>
      <c r="G26" s="30" t="s">
        <v>127</v>
      </c>
      <c r="H26" s="32">
        <v>6587.5</v>
      </c>
      <c r="I26" s="21">
        <v>6643.7</v>
      </c>
      <c r="J26" s="21">
        <v>6643.7</v>
      </c>
      <c r="K26" s="1"/>
    </row>
    <row r="27" spans="1:11" ht="150" x14ac:dyDescent="0.25">
      <c r="A27" s="12"/>
      <c r="B27" s="20"/>
      <c r="C27" s="20" t="s">
        <v>8</v>
      </c>
      <c r="D27" s="20" t="s">
        <v>28</v>
      </c>
      <c r="E27" s="20" t="s">
        <v>29</v>
      </c>
      <c r="F27" s="31" t="s">
        <v>30</v>
      </c>
      <c r="G27" s="30" t="s">
        <v>138</v>
      </c>
      <c r="H27" s="32">
        <v>11.4</v>
      </c>
      <c r="I27" s="21">
        <v>11.4</v>
      </c>
      <c r="J27" s="21">
        <v>11.4</v>
      </c>
      <c r="K27" s="1"/>
    </row>
    <row r="28" spans="1:11" ht="105" x14ac:dyDescent="0.25">
      <c r="A28" s="12"/>
      <c r="B28" s="20"/>
      <c r="C28" s="20" t="s">
        <v>8</v>
      </c>
      <c r="D28" s="20" t="s">
        <v>31</v>
      </c>
      <c r="E28" s="20" t="s">
        <v>32</v>
      </c>
      <c r="F28" s="31" t="s">
        <v>33</v>
      </c>
      <c r="G28" s="33" t="s">
        <v>103</v>
      </c>
      <c r="H28" s="32">
        <v>2112.9</v>
      </c>
      <c r="I28" s="21">
        <v>2061.6</v>
      </c>
      <c r="J28" s="21">
        <v>2040.2</v>
      </c>
      <c r="K28" s="1"/>
    </row>
    <row r="29" spans="1:11" ht="120" x14ac:dyDescent="0.25">
      <c r="A29" s="12"/>
      <c r="B29" s="20"/>
      <c r="C29" s="20" t="s">
        <v>8</v>
      </c>
      <c r="D29" s="20" t="s">
        <v>31</v>
      </c>
      <c r="E29" s="20" t="s">
        <v>34</v>
      </c>
      <c r="F29" s="31" t="s">
        <v>35</v>
      </c>
      <c r="G29" s="30" t="s">
        <v>104</v>
      </c>
      <c r="H29" s="32">
        <v>41472.300000000003</v>
      </c>
      <c r="I29" s="21">
        <v>43107.9</v>
      </c>
      <c r="J29" s="21">
        <v>44807.8</v>
      </c>
      <c r="K29" s="1"/>
    </row>
    <row r="30" spans="1:11" ht="75" x14ac:dyDescent="0.25">
      <c r="A30" s="12"/>
      <c r="B30" s="20"/>
      <c r="C30" s="20" t="s">
        <v>8</v>
      </c>
      <c r="D30" s="20" t="s">
        <v>36</v>
      </c>
      <c r="E30" s="20" t="s">
        <v>37</v>
      </c>
      <c r="F30" s="31" t="s">
        <v>38</v>
      </c>
      <c r="G30" s="30" t="s">
        <v>135</v>
      </c>
      <c r="H30" s="32">
        <v>2993.8</v>
      </c>
      <c r="I30" s="21">
        <v>2993.8</v>
      </c>
      <c r="J30" s="21">
        <v>2993.8</v>
      </c>
      <c r="K30" s="1"/>
    </row>
    <row r="31" spans="1:11" s="28" customFormat="1" ht="90" x14ac:dyDescent="0.25">
      <c r="A31" s="25"/>
      <c r="B31" s="26"/>
      <c r="C31" s="26" t="s">
        <v>8</v>
      </c>
      <c r="D31" s="26" t="s">
        <v>39</v>
      </c>
      <c r="E31" s="26" t="s">
        <v>39</v>
      </c>
      <c r="F31" s="24" t="s">
        <v>40</v>
      </c>
      <c r="G31" s="22" t="s">
        <v>112</v>
      </c>
      <c r="H31" s="23">
        <v>95</v>
      </c>
      <c r="I31" s="23">
        <v>94</v>
      </c>
      <c r="J31" s="23">
        <v>94</v>
      </c>
      <c r="K31" s="27"/>
    </row>
    <row r="32" spans="1:11" ht="105" x14ac:dyDescent="0.25">
      <c r="A32" s="12"/>
      <c r="B32" s="20"/>
      <c r="C32" s="20" t="s">
        <v>8</v>
      </c>
      <c r="D32" s="20" t="s">
        <v>41</v>
      </c>
      <c r="E32" s="20" t="s">
        <v>42</v>
      </c>
      <c r="F32" s="31" t="s">
        <v>136</v>
      </c>
      <c r="G32" s="30" t="s">
        <v>123</v>
      </c>
      <c r="H32" s="32">
        <f>75464+666.4</f>
        <v>76130.399999999994</v>
      </c>
      <c r="I32" s="21">
        <v>75483.899999999994</v>
      </c>
      <c r="J32" s="21">
        <v>77890.399999999994</v>
      </c>
      <c r="K32" s="1"/>
    </row>
    <row r="33" spans="1:11" s="28" customFormat="1" ht="46.15" customHeight="1" x14ac:dyDescent="0.25">
      <c r="A33" s="25"/>
      <c r="B33" s="26"/>
      <c r="C33" s="26" t="s">
        <v>8</v>
      </c>
      <c r="D33" s="26" t="s">
        <v>41</v>
      </c>
      <c r="E33" s="26" t="s">
        <v>42</v>
      </c>
      <c r="F33" s="24" t="s">
        <v>44</v>
      </c>
      <c r="G33" s="22" t="s">
        <v>121</v>
      </c>
      <c r="H33" s="23">
        <v>3703.5</v>
      </c>
      <c r="I33" s="23">
        <v>3828.5</v>
      </c>
      <c r="J33" s="23">
        <v>3963</v>
      </c>
      <c r="K33" s="27"/>
    </row>
    <row r="34" spans="1:11" ht="90" x14ac:dyDescent="0.25">
      <c r="A34" s="12"/>
      <c r="B34" s="20"/>
      <c r="C34" s="20" t="s">
        <v>8</v>
      </c>
      <c r="D34" s="20" t="s">
        <v>45</v>
      </c>
      <c r="E34" s="20" t="s">
        <v>46</v>
      </c>
      <c r="F34" s="24" t="s">
        <v>47</v>
      </c>
      <c r="G34" s="22" t="s">
        <v>91</v>
      </c>
      <c r="H34" s="23">
        <v>1.7</v>
      </c>
      <c r="I34" s="21">
        <v>3.2</v>
      </c>
      <c r="J34" s="21">
        <v>12.6</v>
      </c>
      <c r="K34" s="1"/>
    </row>
    <row r="35" spans="1:11" ht="105" x14ac:dyDescent="0.25">
      <c r="A35" s="12"/>
      <c r="B35" s="20"/>
      <c r="C35" s="20" t="s">
        <v>8</v>
      </c>
      <c r="D35" s="20" t="s">
        <v>45</v>
      </c>
      <c r="E35" s="20" t="s">
        <v>46</v>
      </c>
      <c r="F35" s="24" t="s">
        <v>48</v>
      </c>
      <c r="G35" s="22" t="s">
        <v>92</v>
      </c>
      <c r="H35" s="23">
        <v>4249</v>
      </c>
      <c r="I35" s="21">
        <v>4336</v>
      </c>
      <c r="J35" s="21">
        <v>4336</v>
      </c>
      <c r="K35" s="1"/>
    </row>
    <row r="36" spans="1:11" ht="105" x14ac:dyDescent="0.25">
      <c r="A36" s="12"/>
      <c r="B36" s="20"/>
      <c r="C36" s="20" t="s">
        <v>8</v>
      </c>
      <c r="D36" s="20" t="s">
        <v>45</v>
      </c>
      <c r="E36" s="20" t="s">
        <v>46</v>
      </c>
      <c r="F36" s="24" t="s">
        <v>49</v>
      </c>
      <c r="G36" s="22" t="s">
        <v>94</v>
      </c>
      <c r="H36" s="23">
        <v>24715.7</v>
      </c>
      <c r="I36" s="21">
        <v>24787</v>
      </c>
      <c r="J36" s="21">
        <v>24173.200000000001</v>
      </c>
      <c r="K36" s="1"/>
    </row>
    <row r="37" spans="1:11" s="28" customFormat="1" ht="105" x14ac:dyDescent="0.25">
      <c r="A37" s="25"/>
      <c r="B37" s="26"/>
      <c r="C37" s="26" t="s">
        <v>8</v>
      </c>
      <c r="D37" s="26" t="s">
        <v>45</v>
      </c>
      <c r="E37" s="26" t="s">
        <v>46</v>
      </c>
      <c r="F37" s="24" t="s">
        <v>50</v>
      </c>
      <c r="G37" s="22" t="s">
        <v>95</v>
      </c>
      <c r="H37" s="23">
        <v>181</v>
      </c>
      <c r="I37" s="23">
        <v>190.6</v>
      </c>
      <c r="J37" s="23">
        <v>181</v>
      </c>
      <c r="K37" s="27"/>
    </row>
    <row r="38" spans="1:11" s="28" customFormat="1" ht="75" x14ac:dyDescent="0.25">
      <c r="A38" s="25"/>
      <c r="B38" s="26"/>
      <c r="C38" s="26" t="s">
        <v>8</v>
      </c>
      <c r="D38" s="26" t="s">
        <v>45</v>
      </c>
      <c r="E38" s="26" t="s">
        <v>46</v>
      </c>
      <c r="F38" s="24" t="s">
        <v>51</v>
      </c>
      <c r="G38" s="22" t="s">
        <v>96</v>
      </c>
      <c r="H38" s="23">
        <v>3055.3</v>
      </c>
      <c r="I38" s="23">
        <v>3025</v>
      </c>
      <c r="J38" s="23">
        <v>3025</v>
      </c>
      <c r="K38" s="27"/>
    </row>
    <row r="39" spans="1:11" s="28" customFormat="1" ht="142.5" customHeight="1" x14ac:dyDescent="0.25">
      <c r="A39" s="25"/>
      <c r="B39" s="26"/>
      <c r="C39" s="26" t="s">
        <v>8</v>
      </c>
      <c r="D39" s="26" t="s">
        <v>45</v>
      </c>
      <c r="E39" s="26" t="s">
        <v>46</v>
      </c>
      <c r="F39" s="24" t="s">
        <v>52</v>
      </c>
      <c r="G39" s="22" t="s">
        <v>97</v>
      </c>
      <c r="H39" s="23">
        <v>1758.7</v>
      </c>
      <c r="I39" s="23">
        <v>1721.2</v>
      </c>
      <c r="J39" s="23">
        <v>1741.3</v>
      </c>
      <c r="K39" s="27"/>
    </row>
    <row r="40" spans="1:11" s="28" customFormat="1" ht="90" x14ac:dyDescent="0.25">
      <c r="A40" s="25"/>
      <c r="B40" s="26"/>
      <c r="C40" s="26" t="s">
        <v>8</v>
      </c>
      <c r="D40" s="26" t="s">
        <v>45</v>
      </c>
      <c r="E40" s="26" t="s">
        <v>46</v>
      </c>
      <c r="F40" s="24" t="s">
        <v>53</v>
      </c>
      <c r="G40" s="22" t="s">
        <v>98</v>
      </c>
      <c r="H40" s="23">
        <v>9528.1</v>
      </c>
      <c r="I40" s="23">
        <v>9445.9</v>
      </c>
      <c r="J40" s="23">
        <v>9445.9</v>
      </c>
      <c r="K40" s="27"/>
    </row>
    <row r="41" spans="1:11" s="28" customFormat="1" ht="150" x14ac:dyDescent="0.25">
      <c r="A41" s="25"/>
      <c r="B41" s="26"/>
      <c r="C41" s="26" t="s">
        <v>8</v>
      </c>
      <c r="D41" s="26" t="s">
        <v>45</v>
      </c>
      <c r="E41" s="26" t="s">
        <v>46</v>
      </c>
      <c r="F41" s="24" t="s">
        <v>54</v>
      </c>
      <c r="G41" s="22" t="s">
        <v>119</v>
      </c>
      <c r="H41" s="23">
        <v>19855.3</v>
      </c>
      <c r="I41" s="23">
        <v>20501.8</v>
      </c>
      <c r="J41" s="23">
        <v>20234.599999999999</v>
      </c>
      <c r="K41" s="27"/>
    </row>
    <row r="42" spans="1:11" s="28" customFormat="1" ht="142.5" customHeight="1" x14ac:dyDescent="0.25">
      <c r="A42" s="25"/>
      <c r="B42" s="26"/>
      <c r="C42" s="26" t="s">
        <v>8</v>
      </c>
      <c r="D42" s="26" t="s">
        <v>45</v>
      </c>
      <c r="E42" s="26" t="s">
        <v>46</v>
      </c>
      <c r="F42" s="24" t="s">
        <v>55</v>
      </c>
      <c r="G42" s="22" t="s">
        <v>120</v>
      </c>
      <c r="H42" s="23">
        <v>653.9</v>
      </c>
      <c r="I42" s="23">
        <v>673.3</v>
      </c>
      <c r="J42" s="23">
        <v>664.4</v>
      </c>
      <c r="K42" s="27"/>
    </row>
    <row r="43" spans="1:11" s="28" customFormat="1" ht="120" x14ac:dyDescent="0.25">
      <c r="A43" s="25"/>
      <c r="B43" s="26"/>
      <c r="C43" s="26" t="s">
        <v>8</v>
      </c>
      <c r="D43" s="26" t="s">
        <v>45</v>
      </c>
      <c r="E43" s="26" t="s">
        <v>46</v>
      </c>
      <c r="F43" s="24" t="s">
        <v>56</v>
      </c>
      <c r="G43" s="22" t="s">
        <v>105</v>
      </c>
      <c r="H43" s="23">
        <v>1306</v>
      </c>
      <c r="I43" s="23">
        <v>1268.5</v>
      </c>
      <c r="J43" s="23">
        <v>1268.5</v>
      </c>
      <c r="K43" s="27"/>
    </row>
    <row r="44" spans="1:11" ht="15" x14ac:dyDescent="0.25">
      <c r="A44" s="12"/>
      <c r="B44" s="44">
        <v>18</v>
      </c>
      <c r="C44" s="44"/>
      <c r="D44" s="35" t="s">
        <v>45</v>
      </c>
      <c r="E44" s="35" t="s">
        <v>46</v>
      </c>
      <c r="F44" s="31"/>
      <c r="G44" s="36" t="s">
        <v>57</v>
      </c>
      <c r="H44" s="37">
        <f>SUM(H15:H43)</f>
        <v>1714216.7</v>
      </c>
      <c r="I44" s="32">
        <v>1702364.6</v>
      </c>
      <c r="J44" s="32">
        <v>1704000.7</v>
      </c>
      <c r="K44" s="1"/>
    </row>
    <row r="45" spans="1:11" ht="15" x14ac:dyDescent="0.25">
      <c r="A45" s="12"/>
      <c r="B45" s="44" t="s">
        <v>58</v>
      </c>
      <c r="C45" s="44"/>
      <c r="D45" s="44"/>
      <c r="E45" s="44"/>
      <c r="F45" s="44"/>
      <c r="G45" s="44"/>
      <c r="H45" s="44"/>
      <c r="I45" s="44"/>
      <c r="J45" s="44"/>
      <c r="K45" s="1"/>
    </row>
    <row r="46" spans="1:11" ht="75" x14ac:dyDescent="0.25">
      <c r="A46" s="12"/>
      <c r="B46" s="20"/>
      <c r="C46" s="20" t="s">
        <v>58</v>
      </c>
      <c r="D46" s="20" t="s">
        <v>9</v>
      </c>
      <c r="E46" s="20" t="s">
        <v>10</v>
      </c>
      <c r="F46" s="31" t="s">
        <v>59</v>
      </c>
      <c r="G46" s="30" t="s">
        <v>115</v>
      </c>
      <c r="H46" s="32">
        <v>20846.5</v>
      </c>
      <c r="I46" s="21">
        <v>19411.8</v>
      </c>
      <c r="J46" s="21">
        <v>19998.400000000001</v>
      </c>
      <c r="K46" s="1"/>
    </row>
    <row r="47" spans="1:11" ht="105" x14ac:dyDescent="0.25">
      <c r="A47" s="12"/>
      <c r="B47" s="20"/>
      <c r="C47" s="20" t="s">
        <v>58</v>
      </c>
      <c r="D47" s="20" t="s">
        <v>9</v>
      </c>
      <c r="E47" s="20" t="s">
        <v>15</v>
      </c>
      <c r="F47" s="31" t="s">
        <v>60</v>
      </c>
      <c r="G47" s="29" t="s">
        <v>110</v>
      </c>
      <c r="H47" s="32">
        <v>5875.7</v>
      </c>
      <c r="I47" s="21">
        <v>5875.7</v>
      </c>
      <c r="J47" s="21">
        <v>5875.7</v>
      </c>
      <c r="K47" s="1"/>
    </row>
    <row r="48" spans="1:11" ht="60" x14ac:dyDescent="0.25">
      <c r="A48" s="12"/>
      <c r="B48" s="20"/>
      <c r="C48" s="20" t="s">
        <v>58</v>
      </c>
      <c r="D48" s="20" t="s">
        <v>61</v>
      </c>
      <c r="E48" s="20" t="s">
        <v>62</v>
      </c>
      <c r="F48" s="31" t="s">
        <v>63</v>
      </c>
      <c r="G48" s="29" t="s">
        <v>111</v>
      </c>
      <c r="H48" s="32">
        <v>526.4</v>
      </c>
      <c r="I48" s="21">
        <v>530.20000000000005</v>
      </c>
      <c r="J48" s="21">
        <v>528.29999999999995</v>
      </c>
      <c r="K48" s="1"/>
    </row>
    <row r="49" spans="1:11" ht="45" x14ac:dyDescent="0.25">
      <c r="A49" s="12"/>
      <c r="B49" s="20"/>
      <c r="C49" s="20" t="s">
        <v>58</v>
      </c>
      <c r="D49" s="20" t="s">
        <v>61</v>
      </c>
      <c r="E49" s="20" t="s">
        <v>62</v>
      </c>
      <c r="F49" s="31" t="s">
        <v>64</v>
      </c>
      <c r="G49" s="30" t="s">
        <v>116</v>
      </c>
      <c r="H49" s="32">
        <v>147.5</v>
      </c>
      <c r="I49" s="21">
        <v>147.5</v>
      </c>
      <c r="J49" s="21">
        <v>147.5</v>
      </c>
      <c r="K49" s="1"/>
    </row>
    <row r="50" spans="1:11" ht="135" x14ac:dyDescent="0.25">
      <c r="A50" s="12"/>
      <c r="B50" s="20"/>
      <c r="C50" s="20" t="s">
        <v>58</v>
      </c>
      <c r="D50" s="20" t="s">
        <v>65</v>
      </c>
      <c r="E50" s="20" t="s">
        <v>65</v>
      </c>
      <c r="F50" s="31" t="s">
        <v>66</v>
      </c>
      <c r="G50" s="29" t="s">
        <v>113</v>
      </c>
      <c r="H50" s="32">
        <v>3779.4</v>
      </c>
      <c r="I50" s="21">
        <v>5643</v>
      </c>
      <c r="J50" s="21">
        <v>8389.1</v>
      </c>
      <c r="K50" s="1"/>
    </row>
    <row r="51" spans="1:11" ht="75" x14ac:dyDescent="0.25">
      <c r="A51" s="12"/>
      <c r="B51" s="20"/>
      <c r="C51" s="20" t="s">
        <v>58</v>
      </c>
      <c r="D51" s="20" t="s">
        <v>65</v>
      </c>
      <c r="E51" s="20" t="s">
        <v>65</v>
      </c>
      <c r="F51" s="31" t="s">
        <v>67</v>
      </c>
      <c r="G51" s="29" t="s">
        <v>114</v>
      </c>
      <c r="H51" s="32">
        <v>959.2</v>
      </c>
      <c r="I51" s="21">
        <v>959.2</v>
      </c>
      <c r="J51" s="21">
        <v>376.7</v>
      </c>
      <c r="K51" s="1"/>
    </row>
    <row r="52" spans="1:11" s="28" customFormat="1" ht="90" x14ac:dyDescent="0.25">
      <c r="A52" s="25"/>
      <c r="B52" s="26"/>
      <c r="C52" s="26" t="s">
        <v>58</v>
      </c>
      <c r="D52" s="26" t="s">
        <v>20</v>
      </c>
      <c r="E52" s="26" t="s">
        <v>68</v>
      </c>
      <c r="F52" s="24" t="s">
        <v>143</v>
      </c>
      <c r="G52" s="22" t="s">
        <v>144</v>
      </c>
      <c r="H52" s="23">
        <v>225.6</v>
      </c>
      <c r="I52" s="23">
        <v>0</v>
      </c>
      <c r="J52" s="23">
        <v>0</v>
      </c>
      <c r="K52" s="27"/>
    </row>
    <row r="53" spans="1:11" s="28" customFormat="1" ht="90" x14ac:dyDescent="0.25">
      <c r="A53" s="25"/>
      <c r="B53" s="26"/>
      <c r="C53" s="26" t="s">
        <v>58</v>
      </c>
      <c r="D53" s="26" t="s">
        <v>20</v>
      </c>
      <c r="E53" s="26" t="s">
        <v>68</v>
      </c>
      <c r="F53" s="24" t="s">
        <v>69</v>
      </c>
      <c r="G53" s="22" t="s">
        <v>145</v>
      </c>
      <c r="H53" s="23">
        <v>1973.9</v>
      </c>
      <c r="I53" s="23">
        <v>0</v>
      </c>
      <c r="J53" s="23">
        <v>0</v>
      </c>
      <c r="K53" s="27"/>
    </row>
    <row r="54" spans="1:11" ht="75" x14ac:dyDescent="0.25">
      <c r="A54" s="12"/>
      <c r="B54" s="20"/>
      <c r="C54" s="20" t="s">
        <v>58</v>
      </c>
      <c r="D54" s="20" t="s">
        <v>28</v>
      </c>
      <c r="E54" s="20" t="s">
        <v>70</v>
      </c>
      <c r="F54" s="31" t="s">
        <v>71</v>
      </c>
      <c r="G54" s="30" t="s">
        <v>140</v>
      </c>
      <c r="H54" s="32">
        <v>8900</v>
      </c>
      <c r="I54" s="21">
        <v>0</v>
      </c>
      <c r="J54" s="21">
        <v>0</v>
      </c>
      <c r="K54" s="1"/>
    </row>
    <row r="55" spans="1:11" ht="195" x14ac:dyDescent="0.25">
      <c r="A55" s="12"/>
      <c r="B55" s="20"/>
      <c r="C55" s="20" t="s">
        <v>58</v>
      </c>
      <c r="D55" s="20" t="s">
        <v>28</v>
      </c>
      <c r="E55" s="20" t="s">
        <v>72</v>
      </c>
      <c r="F55" s="31" t="s">
        <v>73</v>
      </c>
      <c r="G55" s="30" t="s">
        <v>141</v>
      </c>
      <c r="H55" s="32">
        <v>16317.9</v>
      </c>
      <c r="I55" s="21">
        <v>71646.3</v>
      </c>
      <c r="J55" s="21">
        <v>83549.5</v>
      </c>
      <c r="K55" s="1"/>
    </row>
    <row r="56" spans="1:11" ht="60" x14ac:dyDescent="0.25">
      <c r="A56" s="12"/>
      <c r="B56" s="20"/>
      <c r="C56" s="20" t="s">
        <v>58</v>
      </c>
      <c r="D56" s="20" t="s">
        <v>28</v>
      </c>
      <c r="E56" s="20" t="s">
        <v>29</v>
      </c>
      <c r="F56" s="31" t="s">
        <v>74</v>
      </c>
      <c r="G56" s="39" t="s">
        <v>139</v>
      </c>
      <c r="H56" s="32">
        <v>1639.1</v>
      </c>
      <c r="I56" s="21">
        <v>3043.5</v>
      </c>
      <c r="J56" s="21">
        <v>3032.6</v>
      </c>
      <c r="K56" s="1"/>
    </row>
    <row r="57" spans="1:11" ht="105" x14ac:dyDescent="0.25">
      <c r="A57" s="12"/>
      <c r="B57" s="20"/>
      <c r="C57" s="20" t="s">
        <v>58</v>
      </c>
      <c r="D57" s="20" t="s">
        <v>31</v>
      </c>
      <c r="E57" s="20" t="s">
        <v>32</v>
      </c>
      <c r="F57" s="31" t="s">
        <v>75</v>
      </c>
      <c r="G57" s="33" t="s">
        <v>101</v>
      </c>
      <c r="H57" s="32">
        <v>2726.9</v>
      </c>
      <c r="I57" s="21">
        <v>1462.7</v>
      </c>
      <c r="J57" s="21">
        <v>4992.6000000000004</v>
      </c>
      <c r="K57" s="1"/>
    </row>
    <row r="58" spans="1:11" ht="111.75" customHeight="1" x14ac:dyDescent="0.25">
      <c r="A58" s="12"/>
      <c r="B58" s="20"/>
      <c r="C58" s="20" t="s">
        <v>58</v>
      </c>
      <c r="D58" s="20" t="s">
        <v>31</v>
      </c>
      <c r="E58" s="20" t="s">
        <v>34</v>
      </c>
      <c r="F58" s="31" t="s">
        <v>76</v>
      </c>
      <c r="G58" s="30" t="s">
        <v>100</v>
      </c>
      <c r="H58" s="32">
        <v>15245.6</v>
      </c>
      <c r="I58" s="21">
        <v>15855.5</v>
      </c>
      <c r="J58" s="21">
        <v>16489.7</v>
      </c>
      <c r="K58" s="1"/>
    </row>
    <row r="59" spans="1:11" ht="60" x14ac:dyDescent="0.25">
      <c r="A59" s="12"/>
      <c r="B59" s="20"/>
      <c r="C59" s="20" t="s">
        <v>58</v>
      </c>
      <c r="D59" s="20" t="s">
        <v>31</v>
      </c>
      <c r="E59" s="20" t="s">
        <v>77</v>
      </c>
      <c r="F59" s="31" t="s">
        <v>78</v>
      </c>
      <c r="G59" s="33" t="s">
        <v>102</v>
      </c>
      <c r="H59" s="32">
        <v>4189.2</v>
      </c>
      <c r="I59" s="21">
        <v>0</v>
      </c>
      <c r="J59" s="21">
        <v>0</v>
      </c>
      <c r="K59" s="1"/>
    </row>
    <row r="60" spans="1:11" ht="60" x14ac:dyDescent="0.25">
      <c r="A60" s="12"/>
      <c r="B60" s="20"/>
      <c r="C60" s="20" t="s">
        <v>58</v>
      </c>
      <c r="D60" s="20" t="s">
        <v>79</v>
      </c>
      <c r="E60" s="20" t="s">
        <v>79</v>
      </c>
      <c r="F60" s="31" t="s">
        <v>80</v>
      </c>
      <c r="G60" s="30" t="s">
        <v>132</v>
      </c>
      <c r="H60" s="32">
        <v>201.8</v>
      </c>
      <c r="I60" s="21">
        <v>206.9</v>
      </c>
      <c r="J60" s="21">
        <v>206.2</v>
      </c>
      <c r="K60" s="1"/>
    </row>
    <row r="61" spans="1:11" s="28" customFormat="1" ht="75" x14ac:dyDescent="0.25">
      <c r="A61" s="25"/>
      <c r="B61" s="26"/>
      <c r="C61" s="26" t="s">
        <v>58</v>
      </c>
      <c r="D61" s="26" t="s">
        <v>39</v>
      </c>
      <c r="E61" s="26" t="s">
        <v>39</v>
      </c>
      <c r="F61" s="24" t="s">
        <v>81</v>
      </c>
      <c r="G61" s="22" t="s">
        <v>142</v>
      </c>
      <c r="H61" s="23">
        <v>277.2</v>
      </c>
      <c r="I61" s="23">
        <v>0</v>
      </c>
      <c r="J61" s="23">
        <v>0</v>
      </c>
      <c r="K61" s="27"/>
    </row>
    <row r="62" spans="1:11" ht="105" x14ac:dyDescent="0.25">
      <c r="A62" s="12"/>
      <c r="B62" s="20"/>
      <c r="C62" s="20" t="s">
        <v>58</v>
      </c>
      <c r="D62" s="20" t="s">
        <v>82</v>
      </c>
      <c r="E62" s="20" t="s">
        <v>83</v>
      </c>
      <c r="F62" s="31" t="s">
        <v>84</v>
      </c>
      <c r="G62" s="30" t="s">
        <v>133</v>
      </c>
      <c r="H62" s="32">
        <v>106.6</v>
      </c>
      <c r="I62" s="21">
        <v>0</v>
      </c>
      <c r="J62" s="21">
        <v>0</v>
      </c>
      <c r="K62" s="1"/>
    </row>
    <row r="63" spans="1:11" ht="97.5" customHeight="1" x14ac:dyDescent="0.25">
      <c r="A63" s="12"/>
      <c r="B63" s="20"/>
      <c r="C63" s="20" t="s">
        <v>58</v>
      </c>
      <c r="D63" s="20" t="s">
        <v>41</v>
      </c>
      <c r="E63" s="20" t="s">
        <v>42</v>
      </c>
      <c r="F63" s="31" t="s">
        <v>43</v>
      </c>
      <c r="G63" s="30" t="s">
        <v>124</v>
      </c>
      <c r="H63" s="32">
        <v>122565</v>
      </c>
      <c r="I63" s="21">
        <v>122014.6</v>
      </c>
      <c r="J63" s="21">
        <v>128994.1</v>
      </c>
      <c r="K63" s="1"/>
    </row>
    <row r="64" spans="1:11" ht="15" x14ac:dyDescent="0.25">
      <c r="A64" s="12"/>
      <c r="B64" s="44">
        <v>19</v>
      </c>
      <c r="C64" s="44"/>
      <c r="D64" s="35" t="s">
        <v>41</v>
      </c>
      <c r="E64" s="35" t="s">
        <v>42</v>
      </c>
      <c r="F64" s="31"/>
      <c r="G64" s="36" t="s">
        <v>57</v>
      </c>
      <c r="H64" s="37">
        <f>SUM(H46:H63)</f>
        <v>206503.5</v>
      </c>
      <c r="I64" s="32">
        <v>246796.9</v>
      </c>
      <c r="J64" s="32">
        <v>272580.40000000002</v>
      </c>
      <c r="K64" s="1"/>
    </row>
    <row r="65" spans="1:14" ht="15" x14ac:dyDescent="0.25">
      <c r="A65" s="12"/>
      <c r="B65" s="44" t="s">
        <v>85</v>
      </c>
      <c r="C65" s="44"/>
      <c r="D65" s="44"/>
      <c r="E65" s="44"/>
      <c r="F65" s="44"/>
      <c r="G65" s="44"/>
      <c r="H65" s="44"/>
      <c r="I65" s="44"/>
      <c r="J65" s="44"/>
      <c r="K65" s="1"/>
    </row>
    <row r="66" spans="1:14" ht="75" x14ac:dyDescent="0.25">
      <c r="A66" s="12"/>
      <c r="B66" s="20"/>
      <c r="C66" s="20" t="s">
        <v>85</v>
      </c>
      <c r="D66" s="20" t="s">
        <v>9</v>
      </c>
      <c r="E66" s="20" t="s">
        <v>10</v>
      </c>
      <c r="F66" s="31" t="s">
        <v>86</v>
      </c>
      <c r="G66" s="29" t="s">
        <v>117</v>
      </c>
      <c r="H66" s="32">
        <v>40309.9</v>
      </c>
      <c r="I66" s="21">
        <v>40309.9</v>
      </c>
      <c r="J66" s="21">
        <v>43122.2</v>
      </c>
      <c r="K66" s="1"/>
      <c r="N66" s="34"/>
    </row>
    <row r="67" spans="1:14" ht="60" x14ac:dyDescent="0.25">
      <c r="A67" s="12"/>
      <c r="B67" s="20"/>
      <c r="C67" s="20" t="s">
        <v>85</v>
      </c>
      <c r="D67" s="20" t="s">
        <v>9</v>
      </c>
      <c r="E67" s="20" t="s">
        <v>87</v>
      </c>
      <c r="F67" s="31" t="s">
        <v>134</v>
      </c>
      <c r="G67" s="29" t="s">
        <v>118</v>
      </c>
      <c r="H67" s="32">
        <f>3738+2651.2</f>
        <v>6389.2</v>
      </c>
      <c r="I67" s="21">
        <v>4450</v>
      </c>
      <c r="J67" s="21">
        <v>833.3</v>
      </c>
      <c r="K67" s="1"/>
    </row>
    <row r="68" spans="1:14" ht="75" x14ac:dyDescent="0.25">
      <c r="A68" s="12"/>
      <c r="B68" s="20"/>
      <c r="C68" s="20"/>
      <c r="D68" s="20"/>
      <c r="E68" s="20"/>
      <c r="F68" s="31"/>
      <c r="G68" s="41" t="s">
        <v>147</v>
      </c>
      <c r="H68" s="32">
        <v>500</v>
      </c>
      <c r="I68" s="21"/>
      <c r="J68" s="21"/>
      <c r="K68" s="1"/>
    </row>
    <row r="69" spans="1:14" ht="90" x14ac:dyDescent="0.25">
      <c r="A69" s="12"/>
      <c r="B69" s="20"/>
      <c r="C69" s="20"/>
      <c r="D69" s="20"/>
      <c r="E69" s="20"/>
      <c r="F69" s="31"/>
      <c r="G69" s="30" t="s">
        <v>126</v>
      </c>
      <c r="H69" s="32">
        <v>23552.400000000001</v>
      </c>
      <c r="I69" s="21"/>
      <c r="J69" s="21"/>
      <c r="K69" s="1"/>
    </row>
    <row r="70" spans="1:14" ht="90" x14ac:dyDescent="0.25">
      <c r="A70" s="12"/>
      <c r="B70" s="20"/>
      <c r="C70" s="20" t="s">
        <v>85</v>
      </c>
      <c r="D70" s="20" t="s">
        <v>41</v>
      </c>
      <c r="E70" s="20" t="s">
        <v>88</v>
      </c>
      <c r="F70" s="31" t="s">
        <v>89</v>
      </c>
      <c r="G70" s="30" t="s">
        <v>125</v>
      </c>
      <c r="H70" s="32">
        <v>11631.5</v>
      </c>
      <c r="I70" s="21">
        <v>9778</v>
      </c>
      <c r="J70" s="21">
        <v>10211.799999999999</v>
      </c>
      <c r="K70" s="1"/>
    </row>
    <row r="71" spans="1:14" ht="15" x14ac:dyDescent="0.25">
      <c r="A71" s="12"/>
      <c r="B71" s="45">
        <v>20</v>
      </c>
      <c r="C71" s="45"/>
      <c r="D71" s="13" t="s">
        <v>41</v>
      </c>
      <c r="E71" s="13" t="s">
        <v>88</v>
      </c>
      <c r="F71" s="14"/>
      <c r="G71" s="16" t="s">
        <v>57</v>
      </c>
      <c r="H71" s="17">
        <f>SUM(H66:H70)</f>
        <v>82383</v>
      </c>
      <c r="I71" s="15">
        <v>57189.1</v>
      </c>
      <c r="J71" s="15">
        <v>55770.9</v>
      </c>
      <c r="K71" s="1"/>
    </row>
    <row r="72" spans="1:14" ht="15" x14ac:dyDescent="0.25">
      <c r="A72" s="12"/>
      <c r="B72" s="12"/>
      <c r="C72" s="12"/>
      <c r="D72" s="12"/>
      <c r="E72" s="12"/>
      <c r="F72" s="12"/>
      <c r="G72" s="7" t="s">
        <v>90</v>
      </c>
      <c r="H72" s="17">
        <f>H44+H64+H71</f>
        <v>2003103.2</v>
      </c>
      <c r="I72" s="12"/>
      <c r="J72" s="18"/>
      <c r="K72" s="2"/>
    </row>
    <row r="74" spans="1:14" x14ac:dyDescent="0.2">
      <c r="H74" s="19"/>
    </row>
  </sheetData>
  <customSheetViews>
    <customSheetView guid="{261A61AD-C564-4576-991E-066BCE7AFB41}" scale="90" showGridLines="0" fitToPage="1" hiddenColumns="1">
      <selection activeCell="P13" sqref="P13"/>
      <rowBreaks count="1" manualBreakCount="1">
        <brk id="60" max="7" man="1"/>
      </rowBreaks>
      <pageMargins left="0.70866141732283472" right="0.70866141732283472" top="0.78740157480314965" bottom="0.39370078740157483" header="0.39370078740157483" footer="0.39370078740157483"/>
      <pageSetup paperSize="9" fitToHeight="0" orientation="portrait" r:id="rId1"/>
      <headerFooter alignWithMargins="0">
        <oddHeader>&amp;C&amp;P</oddHeader>
      </headerFooter>
    </customSheetView>
    <customSheetView guid="{988E3D9C-D543-4D1E-AF82-9F422CD4AC79}" showPageBreaks="1" showGridLines="0" fitToPage="1" hiddenColumns="1">
      <pane xSplit="5" ySplit="13" topLeftCell="G47" activePane="bottomRight" state="frozen"/>
      <selection pane="bottomRight" activeCell="P10" sqref="P10"/>
      <pageMargins left="0.78740157480314965" right="0.39370078740157483" top="0.78740157480314965" bottom="0.39370078740157483" header="0.39370078740157483" footer="0.39370078740157483"/>
      <pageSetup paperSize="9" fitToHeight="0" orientation="portrait" r:id="rId2"/>
      <headerFooter alignWithMargins="0">
        <oddHeader>&amp;C&amp;P</oddHeader>
      </headerFooter>
    </customSheetView>
    <customSheetView guid="{3DE2B09B-D1C0-49FD-A302-F31CE1FC817E}" scale="70" showPageBreaks="1" showGridLines="0" fitToPage="1" hiddenColumns="1">
      <pane xSplit="6" ySplit="9" topLeftCell="G58" activePane="bottomRight" state="frozen"/>
      <selection pane="bottomRight" activeCell="F65" sqref="F65"/>
      <pageMargins left="0.70866139854971799" right="0.70866139854971799" top="0.78740157480314998" bottom="0.78740157480314998" header="0.39370078740157499" footer="0.39370078740157499"/>
      <pageSetup paperSize="9" scale="87" fitToHeight="0" orientation="portrait" r:id="rId3"/>
      <headerFooter alignWithMargins="0">
        <oddHeader>&amp;C&amp;P</oddHeader>
      </headerFooter>
    </customSheetView>
    <customSheetView guid="{2A647477-414B-45F2-9D4A-FBE2016E9397}" showGridLines="0" fitToPage="1" hiddenColumns="1">
      <pane xSplit="6" ySplit="9" topLeftCell="G25" activePane="bottomRight" state="frozen"/>
      <selection pane="bottomRight" activeCell="G25" sqref="G25"/>
      <pageMargins left="0.70866139854971799" right="0.70866139854971799" top="0.78740157480314998" bottom="0.78740157480314998" header="0.39370078740157499" footer="0.39370078740157499"/>
      <pageSetup paperSize="9" fitToHeight="0" orientation="portrait" r:id="rId4"/>
      <headerFooter alignWithMargins="0">
        <oddHeader>&amp;C&amp;P</oddHeader>
      </headerFooter>
    </customSheetView>
    <customSheetView guid="{5CC55E2A-CC85-4561-8840-D4F28B7DAD5D}" showPageBreaks="1" showGridLines="0" fitToPage="1" hiddenColumns="1">
      <pane xSplit="6" ySplit="9" topLeftCell="G23" activePane="bottomRight" state="frozen"/>
      <selection pane="bottomRight" activeCell="Q24" sqref="Q24"/>
      <pageMargins left="0.70866139854971799" right="0.70866139854971799" top="0.78740157480314998" bottom="0.78740157480314998" header="0.39370078740157499" footer="0.39370078740157499"/>
      <pageSetup paperSize="9" scale="87" fitToHeight="0" orientation="portrait" r:id="rId5"/>
      <headerFooter alignWithMargins="0">
        <oddHeader>&amp;C&amp;P</oddHeader>
      </headerFooter>
    </customSheetView>
    <customSheetView guid="{4DFA91F1-9FD3-4341-AE60-5D04E971B596}" showPageBreaks="1" showGridLines="0" fitToPage="1" hiddenColumns="1">
      <pane xSplit="6" ySplit="9" topLeftCell="G46" activePane="bottomRight" state="frozen"/>
      <selection pane="bottomRight" activeCell="G48" sqref="G48"/>
      <pageMargins left="0.70866139854971799" right="0.70866139854971799" top="0.78740157480314998" bottom="0.78740157480314998" header="0.39370078740157499" footer="0.39370078740157499"/>
      <pageSetup paperSize="9" scale="87" fitToHeight="0" orientation="portrait" r:id="rId6"/>
      <headerFooter alignWithMargins="0">
        <oddHeader>&amp;C&amp;P</oddHeader>
      </headerFooter>
    </customSheetView>
    <customSheetView guid="{D86DC547-2648-4A9D-A548-A43F69B1B435}" scale="90" showPageBreaks="1" showGridLines="0" fitToPage="1" hiddenColumns="1">
      <selection activeCell="G63" sqref="G63"/>
      <rowBreaks count="1" manualBreakCount="1">
        <brk id="60" max="7" man="1"/>
      </rowBreaks>
      <pageMargins left="0.70866141732283472" right="0.70866141732283472" top="0.78740157480314965" bottom="0.39370078740157483" header="0.39370078740157483" footer="0.39370078740157483"/>
      <pageSetup paperSize="9" fitToHeight="0" orientation="portrait" r:id="rId7"/>
      <headerFooter alignWithMargins="0">
        <oddHeader>&amp;C&amp;P</oddHeader>
      </headerFooter>
    </customSheetView>
  </customSheetViews>
  <mergeCells count="10">
    <mergeCell ref="B45:J45"/>
    <mergeCell ref="B64:C64"/>
    <mergeCell ref="B65:J65"/>
    <mergeCell ref="B71:C71"/>
    <mergeCell ref="G5:H5"/>
    <mergeCell ref="G6:H6"/>
    <mergeCell ref="G7:H7"/>
    <mergeCell ref="G9:H9"/>
    <mergeCell ref="B14:J14"/>
    <mergeCell ref="B44:C44"/>
  </mergeCells>
  <pageMargins left="0.70866141732283472" right="0.70866141732283472" top="0.78740157480314965" bottom="0.39370078740157483" header="0.39370078740157483" footer="0.39370078740157483"/>
  <pageSetup paperSize="9" fitToHeight="0" orientation="portrait" r:id="rId8"/>
  <headerFooter alignWithMargins="0">
    <oddHeader>&amp;C&amp;P</oddHeader>
  </headerFooter>
  <rowBreaks count="1" manualBreakCount="1"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2022-02-08T15:19:51Z</cp:lastPrinted>
  <dcterms:created xsi:type="dcterms:W3CDTF">2021-10-19T10:07:29Z</dcterms:created>
  <dcterms:modified xsi:type="dcterms:W3CDTF">2022-02-16T16:46:50Z</dcterms:modified>
</cp:coreProperties>
</file>